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858C2E00-07DA-46EA-A832-1CFB2E29DE8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<sst xmlns="http://schemas.openxmlformats.org/spreadsheetml/2006/main" count="66" uniqueCount="55">
  <si>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</si>
  <si>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</si>
  <si>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</si>
  <si>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สุพตต์ สรภู่    เลขที่ 70/5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</si>
  <si>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</si>
  <si>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</si>
  <si>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</si>
  <si>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</si>
  <si>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</si>
  <si>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</si>
  <si>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</si>
  <si>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</si>
  <si>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</si>
  <si>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</si>
  <si>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</si>
  <si>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</si>
  <si>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</si>
  <si>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</si>
  <si>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</si>
  <si>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</si>
  <si>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</si>
  <si>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</si>
  <si>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</si>
  <si>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</si>
  <si>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</si>
  <si>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</si>
  <si>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</si>
  <si>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</si>
  <si>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</si>
  <si>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</si>
  <si>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</si>
  <si>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</si>
  <si>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</si>
  <si>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</si>
  <si>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</si>
  <si>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</si>
  <si>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</si>
  <si>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</si>
  <si>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</si>
  <si>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</si>
  <si>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ส644/8760</t>
  </si>
  <si>
    <t>3600100644260</t>
  </si>
  <si>
    <t>นาย สุพตต์ สรภู่</t>
  </si>
  <si>
    <t>70/5 ม.5ท่าช้าง วิเศษชัยชาญ อ่างทอง</t>
  </si>
  <si>
    <t>05D013-B003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</si>
  <si>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</si>
  <si>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</si>
  <si>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</si>
  <si>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</si>
  <si>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05D024-B001</t>
  </si>
  <si>
    <t>ครึ่งตึกครึ่งไม้</t>
  </si>
  <si>
    <t>ให้เช่า-อื่นๆ (ไม่ใช่เกษตรกรรมหรือที่อยู่อาศัย)</t>
  </si>
  <si>
    <t>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</si>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</sst>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24</v>
      </c>
      <c r="AA10" s="49">
        <v>100</v>
      </c>
      <c r="AB10" s="52">
        <v>6650</v>
      </c>
      <c r="AC10" s="52">
        <f>Z10*AB10</f>
        <v>159600</v>
      </c>
      <c r="AD10" s="50">
        <v>27</v>
      </c>
      <c r="AE10" s="50">
        <v>44</v>
      </c>
      <c r="AF10" s="52">
        <f>(AC10*(100-AE10))/100</f>
        <v>89376</v>
      </c>
      <c r="AG10" s="52">
        <f>AF10+P10</f>
        <v>89376</v>
      </c>
      <c r="AH10" s="52">
        <f>AG10</f>
        <v>89376</v>
      </c>
      <c r="AI10" s="52">
        <v>10000000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 t="s">
        <v>41</v>
      </c>
      <c r="T11" s="48" t="s">
        <v>42</v>
      </c>
      <c r="U11" s="48" t="s">
        <v>43</v>
      </c>
      <c r="V11" s="51" t="s">
        <v>49</v>
      </c>
      <c r="W11" s="48" t="s">
        <v>45</v>
      </c>
      <c r="X11" s="48" t="s">
        <v>50</v>
      </c>
      <c r="Y11" s="48" t="s">
        <v>51</v>
      </c>
      <c r="Z11" s="52">
        <v>12</v>
      </c>
      <c r="AA11" s="49">
        <v>100</v>
      </c>
      <c r="AB11" s="52">
        <v>6650</v>
      </c>
      <c r="AC11" s="52">
        <f>Z11*AB11</f>
        <v>79800</v>
      </c>
      <c r="AD11" s="50">
        <v>2</v>
      </c>
      <c r="AE11" s="50">
        <v>4</v>
      </c>
      <c r="AF11" s="52">
        <f>(AC11*(100-AE11))/100</f>
        <v>76608</v>
      </c>
      <c r="AG11" s="52">
        <f>AF11+P10</f>
        <v>76608</v>
      </c>
      <c r="AH11" s="52">
        <f>AG11</f>
        <v>76608</v>
      </c>
      <c r="AI11" s="52">
        <v>0</v>
      </c>
      <c r="AJ11" s="52">
        <f>IF((AI11-AH11) &gt; 1,0,IF((AI11-AH11)&lt;0,AH11-AI11,AI11-AH11))</f>
        <v>76608</v>
      </c>
      <c r="AK11" s="52">
        <v>0.3</v>
      </c>
      <c r="AL11" s="52">
        <f>ROUNDDOWN(AJ11*(AK11/100),2)</f>
        <v>229.82</v>
      </c>
      <c r="AM11" s="7" t="s">
        <v>52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53</v>
      </c>
      <c r="AL12" s="52">
        <f>SUM(AL10:AL11)</f>
        <v>229.82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54</v>
      </c>
      <c r="AL13" s="52">
        <f>FLOOR((AL12/100)*10,0.01)</f>
        <v>22.98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2021-05-20T03:58:38Z</dcterms:modified>
  <cp:category/>
</cp:coreProperties>
</file>